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<sst xmlns="http://schemas.openxmlformats.org/spreadsheetml/2006/main" count="27" uniqueCount="25">
  <si>
    <t>中国太平洋财产保险股份有限公司邯郸市魏县支公司玉米完全成本保险承保公示清单</t>
  </si>
  <si>
    <t>投保人：</t>
  </si>
  <si>
    <t>魏县院堡镇杨三家村村民委员会</t>
  </si>
  <si>
    <t>投保单号:</t>
  </si>
  <si>
    <t>ASHJVDS66A25P050263R</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</si>
  <si>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</si>
  <si>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</si>
  <si>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</si>
  <si>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</si>
  <si>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</si>
  <si>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</si>
  <si>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</si>
  <si>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</si>
  <si>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</si>
  <si>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</si>
  <si>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</si>
  <si>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</si>
  <si>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</si>
  <si>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杨文保</t>
  </si>
  <si>
    <t>玉米完全成本保险</t>
  </si>
  <si>
    <t>杨文海</t>
  </si>
  <si>
    <t>杨运生</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</si>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</sst>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6" fillId="0" borderId="0" xfId="0" applyFont="1" applyFill="1" applyAlignment="1">
      <alignment horizontal="left"/>
    </xf>
    <xf numFmtId="0" fontId="4" fillId="0" borderId="0" xfId="0" applyFont="1" applyFill="1" applyBorder="1" applyAlignment="1"/>
    <xf numFmtId="0" fontId="5"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6"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xf>
    <xf numFmtId="0" fontId="7" fillId="0" borderId="1" xfId="0" applyFont="1" applyFill="1" applyBorder="1" applyAlignment="1">
      <alignment horizontal="center"/>
    </xf>
    <xf numFmtId="0" fontId="6" fillId="0" borderId="0" xfId="0" applyFont="1" applyFill="1" applyBorder="1" applyAlignment="1">
      <alignment horizontal="left"/>
    </xf>
    <xf numFmtId="176" fontId="6" fillId="0" borderId="0" xfId="0" applyNumberFormat="1" applyFont="1" applyFill="1" applyBorder="1" applyAlignment="1">
      <alignment horizontal="left"/>
    </xf>
    <xf numFmtId="0" fontId="7"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selection activeCell="C6" sqref="C6"/>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224.26</v>
      </c>
      <c r="E5" s="11">
        <v>0.0513</v>
      </c>
      <c r="F5" s="12">
        <v>800</v>
      </c>
      <c r="G5" s="12">
        <f>D5*F5</f>
        <v>179408</v>
      </c>
      <c r="H5" s="12">
        <f>D5*41</f>
        <v>9194.66</v>
      </c>
      <c r="I5" s="25">
        <f>H5*0.2</f>
        <v>1838.932</v>
      </c>
      <c r="J5" s="25">
        <f>H5*0.45</f>
        <v>4137.597</v>
      </c>
      <c r="K5" s="25">
        <f>H5*0.3</f>
        <v>2758.398</v>
      </c>
      <c r="L5" s="7">
        <v>0</v>
      </c>
      <c r="M5" s="25">
        <f>H5*0.05</f>
        <v>459.733</v>
      </c>
    </row>
    <row r="6" ht="14.25" spans="1:13">
      <c r="A6" s="7">
        <v>2</v>
      </c>
      <c r="B6" s="8" t="s">
        <v>20</v>
      </c>
      <c r="C6" s="9" t="s">
        <v>19</v>
      </c>
      <c r="D6" s="10">
        <v>159.65</v>
      </c>
      <c r="E6" s="11">
        <v>0.0513</v>
      </c>
      <c r="F6" s="12">
        <v>800</v>
      </c>
      <c r="G6" s="12">
        <f>D6*F6</f>
        <v>127720</v>
      </c>
      <c r="H6" s="12">
        <f>D6*41</f>
        <v>6545.65</v>
      </c>
      <c r="I6" s="25">
        <f>H6*0.2</f>
        <v>1309.13</v>
      </c>
      <c r="J6" s="25">
        <f>H6*0.45</f>
        <v>2945.5425</v>
      </c>
      <c r="K6" s="25">
        <f>H6*0.3</f>
        <v>1963.695</v>
      </c>
      <c r="L6" s="7">
        <v>0</v>
      </c>
      <c r="M6" s="25">
        <f>H6*0.05</f>
        <v>327.2825</v>
      </c>
    </row>
    <row r="7" ht="14.25" spans="1:13">
      <c r="A7" s="7">
        <v>3</v>
      </c>
      <c r="B7" s="8" t="s">
        <v>21</v>
      </c>
      <c r="C7" s="9" t="s">
        <v>19</v>
      </c>
      <c r="D7" s="10">
        <v>134.33</v>
      </c>
      <c r="E7" s="11">
        <v>0.0513</v>
      </c>
      <c r="F7" s="12">
        <v>800</v>
      </c>
      <c r="G7" s="12">
        <f>D7*F7</f>
        <v>107464</v>
      </c>
      <c r="H7" s="12">
        <f>D7*41</f>
        <v>5507.53</v>
      </c>
      <c r="I7" s="25">
        <f>H7*0.2</f>
        <v>1101.506</v>
      </c>
      <c r="J7" s="25">
        <f>H7*0.45</f>
        <v>2478.3885</v>
      </c>
      <c r="K7" s="25">
        <f>H7*0.3</f>
        <v>1652.259</v>
      </c>
      <c r="L7" s="7">
        <v>0</v>
      </c>
      <c r="M7" s="25">
        <f>H7*0.05</f>
        <v>275.3765</v>
      </c>
    </row>
    <row r="8" ht="14.25" spans="1:13">
      <c r="A8" s="7" t="s">
        <v>22</v>
      </c>
      <c r="B8" s="9"/>
      <c r="C8" s="9"/>
      <c r="D8" s="13">
        <f>SUM(D5:D7)</f>
        <v>518.24</v>
      </c>
      <c r="E8" s="11"/>
      <c r="F8" s="12"/>
      <c r="G8" s="12">
        <f>SUM(G5:G7)</f>
        <v>414592</v>
      </c>
      <c r="H8" s="12">
        <f>SUM(H5:H7)</f>
        <v>21247.84</v>
      </c>
      <c r="I8" s="25">
        <f>SUM(I5:I7)</f>
        <v>4249.568</v>
      </c>
      <c r="J8" s="26">
        <f>SUM(J5:J7)</f>
        <v>9561.528</v>
      </c>
      <c r="K8" s="25">
        <f>SUM(K5:K7)</f>
        <v>6374.352</v>
      </c>
      <c r="L8" s="7"/>
      <c r="M8" s="25">
        <f>SUM(M5:M7)</f>
        <v>1062.392</v>
      </c>
    </row>
    <row r="9" ht="16" customHeight="1" spans="1:13">
      <c r="A9" s="14" t="s">
        <v>23</v>
      </c>
      <c r="B9" s="14"/>
      <c r="C9" s="14"/>
      <c r="D9" s="14"/>
      <c r="E9" s="14"/>
      <c r="F9" s="14"/>
      <c r="G9" s="14"/>
      <c r="H9" s="14"/>
      <c r="I9" s="14"/>
      <c r="J9" s="14"/>
      <c r="K9" s="14"/>
      <c r="L9" s="27"/>
      <c r="M9" s="28"/>
    </row>
    <row r="10" ht="15" customHeight="1" spans="1:13">
      <c r="A10" s="15"/>
      <c r="B10" s="15"/>
      <c r="C10" s="16"/>
      <c r="D10" s="15"/>
      <c r="E10" s="17"/>
      <c r="F10" s="18"/>
      <c r="G10" s="19"/>
      <c r="H10" s="19"/>
      <c r="I10" s="29"/>
      <c r="J10" s="29" t="s">
        <v>24</v>
      </c>
      <c r="K10" s="29"/>
      <c r="L10" s="29"/>
      <c r="M10" s="22"/>
    </row>
  </sheetData>
  <mergeCells count="8">
    <mergeCell ref="A1:M1"/>
    <mergeCell ref="B2:D2"/>
    <mergeCell ref="F2:I2"/>
    <mergeCell ref="B3:D3"/>
    <mergeCell ref="F3:I3"/>
    <mergeCell ref="J3:L3"/>
    <mergeCell ref="A9:K9"/>
    <mergeCell ref="J10:L1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2025-07-08T09:51:29Z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EF46E72BED014702B380DA9540BDC315_13</vt:lpwstr>
  </property>
  <property fmtid="{D5CDD505-2E9C-101B-9397-08002B2CF9AE}" pid="3" name="KSOProductBuildVer">
    <vt:lpwstr>2052-12.1.0.21915</vt:lpwstr>
  </property>
</Properties>
</file>